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83" i="1" l="1"/>
  <c r="F77" i="1"/>
  <c r="F76" i="1"/>
  <c r="F67" i="1"/>
  <c r="F63" i="1"/>
  <c r="F64" i="1"/>
  <c r="F62" i="1"/>
  <c r="F60" i="1"/>
  <c r="F59" i="1"/>
  <c r="F48" i="1"/>
  <c r="F49" i="1" s="1"/>
  <c r="F44" i="1"/>
  <c r="F54" i="1" s="1"/>
  <c r="F42" i="1"/>
  <c r="F50" i="1" s="1"/>
  <c r="F41" i="1"/>
  <c r="F32" i="1"/>
  <c r="F31" i="1"/>
  <c r="J88" i="1"/>
  <c r="F43" i="1" l="1"/>
  <c r="F51" i="1"/>
  <c r="F53" i="1" l="1"/>
  <c r="G53" i="1" s="1"/>
  <c r="G44" i="1"/>
  <c r="G54" i="1"/>
  <c r="G31" i="1"/>
  <c r="I31" i="1" s="1"/>
  <c r="J31" i="1" s="1"/>
  <c r="H81" i="1"/>
  <c r="I90" i="1"/>
  <c r="J90" i="1" s="1"/>
  <c r="G51" i="1"/>
  <c r="G50" i="1"/>
  <c r="G49" i="1"/>
  <c r="G48" i="1"/>
  <c r="E41" i="1"/>
  <c r="G43" i="1"/>
  <c r="G42" i="1"/>
  <c r="I52" i="1"/>
  <c r="J52" i="1" s="1"/>
  <c r="F81" i="1"/>
  <c r="I80" i="1"/>
  <c r="J80" i="1" s="1"/>
  <c r="I79" i="1"/>
  <c r="J79" i="1" s="1"/>
  <c r="I82" i="1"/>
  <c r="J82" i="1" s="1"/>
  <c r="F78" i="1"/>
  <c r="I75" i="1"/>
  <c r="J75" i="1" s="1"/>
  <c r="F73" i="1"/>
  <c r="G69" i="1"/>
  <c r="G70" i="1"/>
  <c r="I70" i="1" s="1"/>
  <c r="J70" i="1" s="1"/>
  <c r="F71" i="1"/>
  <c r="G71" i="1" s="1"/>
  <c r="I71" i="1" s="1"/>
  <c r="J71" i="1" s="1"/>
  <c r="H68" i="1"/>
  <c r="H67" i="1"/>
  <c r="H66" i="1"/>
  <c r="H65" i="1"/>
  <c r="H64" i="1"/>
  <c r="H63" i="1"/>
  <c r="G67" i="1"/>
  <c r="F66" i="1"/>
  <c r="G66" i="1" s="1"/>
  <c r="F65" i="1"/>
  <c r="G65" i="1" s="1"/>
  <c r="G64" i="1"/>
  <c r="F61" i="1"/>
  <c r="G61" i="1" s="1"/>
  <c r="I61" i="1" s="1"/>
  <c r="J61" i="1" s="1"/>
  <c r="G60" i="1"/>
  <c r="G59" i="1"/>
  <c r="G41" i="1" l="1"/>
  <c r="I41" i="1" s="1"/>
  <c r="J41" i="1" s="1"/>
  <c r="G62" i="1"/>
  <c r="I62" i="1" s="1"/>
  <c r="J62" i="1" s="1"/>
  <c r="G63" i="1"/>
  <c r="I63" i="1" s="1"/>
  <c r="J63" i="1" s="1"/>
  <c r="I60" i="1"/>
  <c r="J60" i="1" s="1"/>
  <c r="I67" i="1"/>
  <c r="J67" i="1" s="1"/>
  <c r="I66" i="1"/>
  <c r="J66" i="1" s="1"/>
  <c r="I65" i="1"/>
  <c r="J65" i="1" s="1"/>
  <c r="F68" i="1"/>
  <c r="I64" i="1"/>
  <c r="J64" i="1" s="1"/>
  <c r="G68" i="1" l="1"/>
  <c r="I68" i="1" s="1"/>
  <c r="J68" i="1" s="1"/>
  <c r="I46" i="1" l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3" i="1"/>
  <c r="J53" i="1" s="1"/>
  <c r="I54" i="1"/>
  <c r="J54" i="1" s="1"/>
  <c r="I55" i="1"/>
  <c r="J55" i="1" s="1"/>
  <c r="I56" i="1"/>
  <c r="J56" i="1" s="1"/>
  <c r="I39" i="1"/>
  <c r="J39" i="1" s="1"/>
  <c r="I40" i="1"/>
  <c r="J40" i="1" s="1"/>
  <c r="I42" i="1"/>
  <c r="J42" i="1" s="1"/>
  <c r="I43" i="1"/>
  <c r="J43" i="1" s="1"/>
  <c r="I44" i="1"/>
  <c r="J44" i="1" s="1"/>
  <c r="I45" i="1"/>
  <c r="J45" i="1" s="1"/>
  <c r="I57" i="1"/>
  <c r="J57" i="1" s="1"/>
  <c r="I58" i="1"/>
  <c r="J58" i="1" s="1"/>
  <c r="I72" i="1"/>
  <c r="J72" i="1" s="1"/>
  <c r="G37" i="1" l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32" i="1"/>
  <c r="I32" i="1" s="1"/>
  <c r="J32" i="1" s="1"/>
  <c r="H78" i="1" l="1"/>
  <c r="H77" i="1"/>
  <c r="H76" i="1"/>
  <c r="H69" i="1"/>
  <c r="H59" i="1"/>
  <c r="G74" i="1" l="1"/>
  <c r="I74" i="1" s="1"/>
  <c r="J74" i="1" s="1"/>
  <c r="G38" i="1"/>
  <c r="I38" i="1" l="1"/>
  <c r="J38" i="1" s="1"/>
  <c r="G78" i="1"/>
  <c r="I78" i="1" s="1"/>
  <c r="J78" i="1" s="1"/>
  <c r="G87" i="1"/>
  <c r="I87" i="1" s="1"/>
  <c r="J8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I59" i="1" l="1"/>
  <c r="J59" i="1" s="1"/>
  <c r="G77" i="1"/>
  <c r="I77" i="1" s="1"/>
  <c r="J77" i="1" s="1"/>
  <c r="G76" i="1"/>
  <c r="I76" i="1" s="1"/>
  <c r="J76" i="1" s="1"/>
  <c r="I69" i="1" l="1"/>
  <c r="J69" i="1" s="1"/>
  <c r="E81" i="1"/>
  <c r="G81" i="1" s="1"/>
  <c r="I81" i="1" s="1"/>
  <c r="J81" i="1" s="1"/>
  <c r="G73" i="1"/>
  <c r="I73" i="1" s="1"/>
  <c r="J73" i="1" s="1"/>
  <c r="I89" i="1" l="1"/>
  <c r="J89" i="1" s="1"/>
  <c r="I91" i="1" l="1"/>
  <c r="J91" i="1" s="1"/>
  <c r="I92" i="1" l="1"/>
  <c r="I93" i="1" s="1"/>
  <c r="J92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<sst xmlns="http://schemas.openxmlformats.org/spreadsheetml/2006/main" count="214" uniqueCount="169">
  <si>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</si>
  <si>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</si>
  <si>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</si>
  <si>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</si>
  <si>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</si>
  <si>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</si>
  <si>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</si>
  <si>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</si>
  <si>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</si>
  <si>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</si>
  <si>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</si>
  <si>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</si>
  <si>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</si>
  <si>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</si>
  <si>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</si>
  <si>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</si>
  <si>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</si>
  <si>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</si>
  <si>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</si>
  <si>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</si>
  <si>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</si>
  <si>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</si>
  <si>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</si>
  <si>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</si>
  <si>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</si>
  <si>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</si>
  <si>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</si>
  <si>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</si>
  <si>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</si>
  <si>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</si>
  <si>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</si>
  <si>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</si>
  <si>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</si>
  <si>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</si>
  <si>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</si>
  <si>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</si>
  <si>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</si>
  <si>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</si>
  <si>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</si>
  <si>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</si>
  <si>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</si>
  <si>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</si>
  <si>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</si>
  <si>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</si>
  <si>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</si>
  <si>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</si>
  <si>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</si>
  <si>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</si>
  <si>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</si>
  <si>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</si>
  <si>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</si>
  <si>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</si>
  <si>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</si>
  <si>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</si>
  <si>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</si>
  <si>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</si>
  <si>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</si>
  <si>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</si>
  <si>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</si>
  <si>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</si>
  <si>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</si>
  <si>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</si>
  <si>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</si>
  <si>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</si>
  <si>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</si>
  <si>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</si>
  <si>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</si>
  <si>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</si>
  <si>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</si>
  <si>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</si>
  <si>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</si>
  <si>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</si>
  <si>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</si>
  <si>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</si>
  <si>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</si>
  <si>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</si>
  <si>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</si>
  <si>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</si>
  <si>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</si>
  <si>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</si>
  <si>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</si>
  <si>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</si>
  <si>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</si>
  <si>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</si>
  <si>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</si>
  <si>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</si>
  <si>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</si>
  <si>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</si>
  <si>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</si>
  <si>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</si>
  <si>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</si>
  <si>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</si>
  <si>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</si>
  <si>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</si>
  <si>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</si>
  <si>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</si>
  <si>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</si>
  <si>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</si>
  <si>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</si>
  <si>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</si>
  <si>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</si>
  <si>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</si>
  <si>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</si>
  <si>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</si>
  <si>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</si>
  <si>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</si>
  <si>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</si>
  <si>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</si>
  <si>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</si>
  <si>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</si>
  <si>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</si>
  <si>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</si>
  <si>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</si>
  <si>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</si>
  <si>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</si>
  <si>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</si>
  <si>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</si>
  <si>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</si>
  <si>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</si>
  <si>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</si>
  <si>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</si>
  <si>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</si>
  <si>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</si>
  <si>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</si>
  <si>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</si>
  <si>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</si>
  <si>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</si>
  <si>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</si>
  <si>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</si>
  <si>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</si>
  <si>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</si>
  <si>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</si>
  <si>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</si>
  <si>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</si>
  <si>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</si>
  <si>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</si>
  <si>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</si>
  <si>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</si>
  <si>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</si>
  <si>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</si>
  <si>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</si>
  <si>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</si>
  <si>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</si>
  <si>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</si>
  <si>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</si>
  <si>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</si>
  <si>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</si>
  <si>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</si>
  <si>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</si>
  <si>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</si>
  <si>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</si>
  <si>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</si>
  <si>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</si>
  <si>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</si>
  <si>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</si>
  <si>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</si>
  <si>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</si>
  <si>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</si>
  <si>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</si>
  <si>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</si>
  <si>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</si>
  <si>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</si>
  <si>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</si>
  <si>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</si>
  <si>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-48</t>
  </si>
  <si>
    <t xml:space="preserve">к постановлению </t>
  </si>
  <si>
    <t>Приложение № 6</t>
  </si>
  <si>
    <t>Перечень работ, услуг по управлению, содержанию и текущему ремонту общего имущества собственников помещений в многоквартирном доме № 5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</si>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</sst>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7" zoomScale="60" workbookViewId="0">
      <selection activeCell="G10" sqref="G10:J10"/>
    </sheetView>
  </sheetViews>
  <sheetFormatPr defaultRowHeight="15" x14ac:dyDescent="0.25"/>
  <cols>
    <col min="1" max="1" width="12" customWidth="1"/>
    <col min="2" max="2" width="45.7109375" style="7" customWidth="1"/>
    <col min="3" max="3" width="13.57031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1"/>
      <c r="B1" s="91"/>
      <c r="D1" s="92"/>
      <c r="E1" s="92"/>
      <c r="F1" s="92"/>
      <c r="G1" s="92"/>
      <c r="H1" s="92"/>
      <c r="I1" s="92"/>
      <c r="J1" s="92"/>
    </row>
    <row r="2" spans="1:10" hidden="1" x14ac:dyDescent="0.25">
      <c r="A2" s="66"/>
      <c r="B2" s="66"/>
      <c r="D2" s="67"/>
      <c r="E2" s="67"/>
      <c r="F2" s="67"/>
      <c r="G2" s="67"/>
      <c r="H2" s="67"/>
      <c r="I2" s="67"/>
      <c r="J2" s="67"/>
    </row>
    <row r="3" spans="1:10" hidden="1" x14ac:dyDescent="0.25">
      <c r="A3" s="66"/>
      <c r="B3" s="66"/>
      <c r="D3" s="67"/>
      <c r="E3" s="94"/>
      <c r="F3" s="94"/>
      <c r="G3" s="94"/>
      <c r="H3" s="94"/>
      <c r="I3" s="94"/>
      <c r="J3" s="94"/>
    </row>
    <row r="4" spans="1:10" hidden="1" x14ac:dyDescent="0.25">
      <c r="A4" s="66"/>
      <c r="B4" s="66"/>
      <c r="D4" s="67"/>
      <c r="E4" s="95"/>
      <c r="F4" s="95"/>
      <c r="G4" s="95"/>
      <c r="H4" s="95"/>
      <c r="I4" s="95"/>
      <c r="J4" s="95"/>
    </row>
    <row r="5" spans="1:10" hidden="1" x14ac:dyDescent="0.25">
      <c r="A5" s="66"/>
      <c r="B5" s="66"/>
      <c r="D5" s="67"/>
      <c r="E5" s="68"/>
      <c r="F5" s="68"/>
      <c r="G5" s="68"/>
      <c r="H5" s="68"/>
      <c r="I5" s="68"/>
      <c r="J5" s="68"/>
    </row>
    <row r="6" spans="1:10" hidden="1" x14ac:dyDescent="0.25">
      <c r="A6" s="66"/>
      <c r="B6" s="66"/>
      <c r="D6" s="67"/>
      <c r="E6" s="95"/>
      <c r="F6" s="95"/>
      <c r="G6" s="95"/>
      <c r="H6" s="95"/>
      <c r="I6" s="95"/>
      <c r="J6" s="95"/>
    </row>
    <row r="7" spans="1:10" ht="18.75" x14ac:dyDescent="0.25">
      <c r="A7" s="70"/>
      <c r="B7" s="70"/>
      <c r="D7" s="71"/>
      <c r="E7" s="69"/>
      <c r="F7" s="69"/>
      <c r="G7" s="96" t="s">
        <v>166</v>
      </c>
      <c r="H7" s="96"/>
      <c r="I7" s="96"/>
      <c r="J7" s="96"/>
    </row>
    <row r="8" spans="1:10" ht="16.5" customHeight="1" x14ac:dyDescent="0.25">
      <c r="A8" s="70"/>
      <c r="B8" s="70"/>
      <c r="D8" s="71"/>
      <c r="E8" s="69"/>
      <c r="F8" s="69"/>
      <c r="G8" s="97" t="s">
        <v>165</v>
      </c>
      <c r="H8" s="97"/>
      <c r="I8" s="97"/>
      <c r="J8" s="97"/>
    </row>
    <row r="9" spans="1:10" ht="18.75" x14ac:dyDescent="0.25">
      <c r="A9" s="66"/>
      <c r="B9" s="66"/>
      <c r="D9" s="67"/>
      <c r="E9" s="67"/>
      <c r="F9" s="67"/>
      <c r="G9" s="98" t="s">
        <v>91</v>
      </c>
      <c r="H9" s="98"/>
      <c r="I9" s="98"/>
      <c r="J9" s="98"/>
    </row>
    <row r="10" spans="1:10" ht="17.25" customHeight="1" x14ac:dyDescent="0.25">
      <c r="A10" s="66"/>
      <c r="B10" s="66"/>
      <c r="D10" s="67"/>
      <c r="E10" s="67"/>
      <c r="F10" s="67"/>
      <c r="G10" s="98" t="s">
        <v>168</v>
      </c>
      <c r="H10" s="98"/>
      <c r="I10" s="98"/>
      <c r="J10" s="98"/>
    </row>
    <row r="11" spans="1:10" ht="6" customHeight="1" x14ac:dyDescent="0.25"/>
    <row r="12" spans="1:10" x14ac:dyDescent="0.25">
      <c r="B12" s="74" t="s">
        <v>0</v>
      </c>
      <c r="C12" s="74"/>
      <c r="D12" s="72" t="s">
        <v>93</v>
      </c>
      <c r="E12" s="73"/>
    </row>
    <row r="13" spans="1:10" ht="15" customHeight="1" x14ac:dyDescent="0.25">
      <c r="B13" s="74" t="s">
        <v>1</v>
      </c>
      <c r="C13" s="74"/>
      <c r="D13" s="72" t="s">
        <v>94</v>
      </c>
      <c r="E13" s="73"/>
    </row>
    <row r="14" spans="1:10" x14ac:dyDescent="0.25">
      <c r="B14" s="74" t="s">
        <v>2</v>
      </c>
      <c r="C14" s="74"/>
      <c r="D14" s="72">
        <v>5</v>
      </c>
      <c r="E14" s="73"/>
    </row>
    <row r="15" spans="1:10" x14ac:dyDescent="0.25">
      <c r="B15" s="74" t="s">
        <v>3</v>
      </c>
      <c r="C15" s="74"/>
      <c r="D15" s="72">
        <v>1983</v>
      </c>
      <c r="E15" s="73"/>
    </row>
    <row r="16" spans="1:10" x14ac:dyDescent="0.25">
      <c r="B16" s="74" t="s">
        <v>4</v>
      </c>
      <c r="C16" s="74"/>
      <c r="D16" s="72" t="s">
        <v>95</v>
      </c>
      <c r="E16" s="73"/>
    </row>
    <row r="17" spans="1:10" x14ac:dyDescent="0.25">
      <c r="B17" s="74" t="s">
        <v>5</v>
      </c>
      <c r="C17" s="74"/>
      <c r="D17" s="72">
        <v>2</v>
      </c>
      <c r="E17" s="73"/>
    </row>
    <row r="18" spans="1:10" x14ac:dyDescent="0.25">
      <c r="B18" s="74" t="s">
        <v>6</v>
      </c>
      <c r="C18" s="74"/>
      <c r="D18" s="72">
        <v>2</v>
      </c>
      <c r="E18" s="73"/>
    </row>
    <row r="19" spans="1:10" x14ac:dyDescent="0.25">
      <c r="B19" s="74" t="s">
        <v>96</v>
      </c>
      <c r="C19" s="74"/>
      <c r="D19" s="72">
        <v>12</v>
      </c>
      <c r="E19" s="73"/>
    </row>
    <row r="20" spans="1:10" x14ac:dyDescent="0.25">
      <c r="B20" s="74" t="s">
        <v>7</v>
      </c>
      <c r="C20" s="74"/>
      <c r="D20" s="89">
        <v>506.7</v>
      </c>
      <c r="E20" s="90"/>
    </row>
    <row r="21" spans="1:10" x14ac:dyDescent="0.25">
      <c r="B21" s="74" t="s">
        <v>57</v>
      </c>
      <c r="C21" s="74"/>
      <c r="D21" s="89">
        <v>506.7</v>
      </c>
      <c r="E21" s="90"/>
    </row>
    <row r="22" spans="1:10" ht="18.75" customHeight="1" x14ac:dyDescent="0.25">
      <c r="B22" s="74" t="s">
        <v>119</v>
      </c>
      <c r="C22" s="74"/>
      <c r="D22" s="78">
        <v>46.2</v>
      </c>
      <c r="E22" s="79"/>
    </row>
    <row r="23" spans="1:10" ht="7.5" customHeight="1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</row>
    <row r="24" spans="1:10" ht="31.5" customHeight="1" x14ac:dyDescent="0.25">
      <c r="A24" s="88" t="s">
        <v>167</v>
      </c>
      <c r="B24" s="88"/>
      <c r="C24" s="88"/>
      <c r="D24" s="88"/>
      <c r="E24" s="88"/>
      <c r="F24" s="88"/>
      <c r="G24" s="88"/>
      <c r="H24" s="88"/>
      <c r="I24" s="88"/>
      <c r="J24" s="88"/>
    </row>
    <row r="25" spans="1:10" ht="7.5" customHeight="1" x14ac:dyDescent="0.25">
      <c r="B25" s="8"/>
      <c r="C25" s="1"/>
      <c r="D25" s="2"/>
      <c r="E25" s="2"/>
    </row>
    <row r="26" spans="1:10" ht="17.25" hidden="1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</row>
    <row r="27" spans="1:10" hidden="1" x14ac:dyDescent="0.25"/>
    <row r="28" spans="1:10" ht="69" customHeight="1" x14ac:dyDescent="0.25">
      <c r="A28" s="4" t="s">
        <v>41</v>
      </c>
      <c r="B28" s="4" t="s">
        <v>42</v>
      </c>
      <c r="C28" s="5" t="s">
        <v>43</v>
      </c>
      <c r="D28" s="4" t="s">
        <v>44</v>
      </c>
      <c r="E28" s="12" t="s">
        <v>54</v>
      </c>
      <c r="F28" s="54" t="s">
        <v>45</v>
      </c>
      <c r="G28" s="14" t="s">
        <v>55</v>
      </c>
      <c r="H28" s="4" t="s">
        <v>8</v>
      </c>
      <c r="I28" s="6" t="s">
        <v>56</v>
      </c>
      <c r="J28" s="3" t="s">
        <v>46</v>
      </c>
    </row>
    <row r="29" spans="1:10" x14ac:dyDescent="0.25">
      <c r="A29" s="9">
        <v>1</v>
      </c>
      <c r="B29" s="9">
        <v>2</v>
      </c>
      <c r="C29" s="10">
        <v>3</v>
      </c>
      <c r="D29" s="9">
        <v>4</v>
      </c>
      <c r="E29" s="9">
        <v>5</v>
      </c>
      <c r="F29" s="55">
        <v>6</v>
      </c>
      <c r="G29" s="55">
        <v>7</v>
      </c>
      <c r="H29" s="9">
        <v>8</v>
      </c>
      <c r="I29" s="9">
        <v>9</v>
      </c>
      <c r="J29" s="11">
        <v>10</v>
      </c>
    </row>
    <row r="30" spans="1:10" ht="15" customHeight="1" x14ac:dyDescent="0.25">
      <c r="A30" s="75" t="s">
        <v>70</v>
      </c>
      <c r="B30" s="76"/>
      <c r="C30" s="76"/>
      <c r="D30" s="76"/>
      <c r="E30" s="76"/>
      <c r="F30" s="76"/>
      <c r="G30" s="76"/>
      <c r="H30" s="77"/>
      <c r="I30" s="15"/>
      <c r="J30" s="15"/>
    </row>
    <row r="31" spans="1:10" ht="30" customHeight="1" x14ac:dyDescent="0.25">
      <c r="A31" s="26" t="s">
        <v>58</v>
      </c>
      <c r="B31" s="13" t="s">
        <v>97</v>
      </c>
      <c r="C31" s="26" t="s">
        <v>25</v>
      </c>
      <c r="D31" s="20" t="s">
        <v>164</v>
      </c>
      <c r="E31" s="26">
        <v>48</v>
      </c>
      <c r="F31" s="30">
        <f>46.2/100</f>
        <v>0.46200000000000002</v>
      </c>
      <c r="G31" s="21">
        <f>F31*E31</f>
        <v>22.176000000000002</v>
      </c>
      <c r="H31" s="16">
        <v>435.32</v>
      </c>
      <c r="I31" s="21">
        <f>H31*G31</f>
        <v>9653.6563200000001</v>
      </c>
      <c r="J31" s="21">
        <f>I31/12/506.7</f>
        <v>1.5876679692125519</v>
      </c>
    </row>
    <row r="32" spans="1:10" ht="15" customHeight="1" x14ac:dyDescent="0.25">
      <c r="A32" s="26" t="s">
        <v>59</v>
      </c>
      <c r="B32" s="13" t="s">
        <v>98</v>
      </c>
      <c r="C32" s="26" t="s">
        <v>25</v>
      </c>
      <c r="D32" s="20" t="s">
        <v>60</v>
      </c>
      <c r="E32" s="26">
        <v>12</v>
      </c>
      <c r="F32" s="30">
        <f>46.2/100</f>
        <v>0.46200000000000002</v>
      </c>
      <c r="G32" s="21">
        <f t="shared" ref="G32:G37" si="0">F32*E32</f>
        <v>5.5440000000000005</v>
      </c>
      <c r="H32" s="16">
        <v>643.5</v>
      </c>
      <c r="I32" s="21">
        <f>H32*G32</f>
        <v>3567.5640000000003</v>
      </c>
      <c r="J32" s="21">
        <f t="shared" ref="J32:J92" si="1">I32/12/506.7</f>
        <v>0.58673179396092368</v>
      </c>
    </row>
    <row r="33" spans="1:10" ht="15" customHeight="1" x14ac:dyDescent="0.25">
      <c r="A33" s="26" t="s">
        <v>99</v>
      </c>
      <c r="B33" s="13" t="s">
        <v>100</v>
      </c>
      <c r="C33" s="26" t="s">
        <v>109</v>
      </c>
      <c r="D33" s="20" t="s">
        <v>110</v>
      </c>
      <c r="E33" s="26">
        <v>1</v>
      </c>
      <c r="F33" s="30">
        <f>4/10</f>
        <v>0.4</v>
      </c>
      <c r="G33" s="21">
        <f t="shared" si="0"/>
        <v>0.4</v>
      </c>
      <c r="H33" s="16">
        <v>735.52</v>
      </c>
      <c r="I33" s="21">
        <f t="shared" ref="I33:I38" si="2">H33*G33</f>
        <v>294.20800000000003</v>
      </c>
      <c r="J33" s="21">
        <f t="shared" si="1"/>
        <v>4.838629037563319E-2</v>
      </c>
    </row>
    <row r="34" spans="1:10" ht="15" customHeight="1" x14ac:dyDescent="0.25">
      <c r="A34" s="26" t="s">
        <v>101</v>
      </c>
      <c r="B34" s="13" t="s">
        <v>102</v>
      </c>
      <c r="C34" s="26" t="s">
        <v>25</v>
      </c>
      <c r="D34" s="20" t="s">
        <v>110</v>
      </c>
      <c r="E34" s="26">
        <v>1</v>
      </c>
      <c r="F34" s="30">
        <f>4/100</f>
        <v>0.04</v>
      </c>
      <c r="G34" s="21">
        <f t="shared" si="0"/>
        <v>0.04</v>
      </c>
      <c r="H34" s="16">
        <v>62.54</v>
      </c>
      <c r="I34" s="21">
        <f t="shared" si="2"/>
        <v>2.5015999999999998</v>
      </c>
      <c r="J34" s="21">
        <f t="shared" si="1"/>
        <v>4.1142030129596736E-4</v>
      </c>
    </row>
    <row r="35" spans="1:10" ht="15" customHeight="1" x14ac:dyDescent="0.25">
      <c r="A35" s="26" t="s">
        <v>103</v>
      </c>
      <c r="B35" s="13" t="s">
        <v>104</v>
      </c>
      <c r="C35" s="26" t="s">
        <v>25</v>
      </c>
      <c r="D35" s="20" t="s">
        <v>110</v>
      </c>
      <c r="E35" s="26">
        <v>1</v>
      </c>
      <c r="F35" s="30">
        <f>12/100</f>
        <v>0.12</v>
      </c>
      <c r="G35" s="21">
        <f t="shared" si="0"/>
        <v>0.12</v>
      </c>
      <c r="H35" s="16">
        <v>305.22000000000003</v>
      </c>
      <c r="I35" s="21">
        <f t="shared" si="2"/>
        <v>36.626400000000004</v>
      </c>
      <c r="J35" s="21">
        <f t="shared" si="1"/>
        <v>6.023682652457076E-3</v>
      </c>
    </row>
    <row r="36" spans="1:10" ht="15" customHeight="1" x14ac:dyDescent="0.25">
      <c r="A36" s="26" t="s">
        <v>105</v>
      </c>
      <c r="B36" s="13" t="s">
        <v>106</v>
      </c>
      <c r="C36" s="26" t="s">
        <v>25</v>
      </c>
      <c r="D36" s="20" t="s">
        <v>110</v>
      </c>
      <c r="E36" s="26">
        <v>1</v>
      </c>
      <c r="F36" s="30">
        <f>4/100</f>
        <v>0.04</v>
      </c>
      <c r="G36" s="21">
        <f t="shared" si="0"/>
        <v>0.04</v>
      </c>
      <c r="H36" s="16">
        <v>307.72000000000003</v>
      </c>
      <c r="I36" s="21">
        <f t="shared" si="2"/>
        <v>12.308800000000002</v>
      </c>
      <c r="J36" s="21">
        <f t="shared" si="1"/>
        <v>2.0243405039142163E-3</v>
      </c>
    </row>
    <row r="37" spans="1:10" x14ac:dyDescent="0.25">
      <c r="A37" s="26" t="s">
        <v>107</v>
      </c>
      <c r="B37" s="13" t="s">
        <v>108</v>
      </c>
      <c r="C37" s="26" t="s">
        <v>109</v>
      </c>
      <c r="D37" s="20" t="s">
        <v>110</v>
      </c>
      <c r="E37" s="26">
        <v>1</v>
      </c>
      <c r="F37" s="30">
        <v>0.6</v>
      </c>
      <c r="G37" s="21">
        <f t="shared" si="0"/>
        <v>0.6</v>
      </c>
      <c r="H37" s="16">
        <v>208.43</v>
      </c>
      <c r="I37" s="21">
        <f t="shared" si="2"/>
        <v>125.05799999999999</v>
      </c>
      <c r="J37" s="21">
        <f t="shared" si="1"/>
        <v>2.0567396881784092E-2</v>
      </c>
    </row>
    <row r="38" spans="1:10" ht="15" customHeight="1" x14ac:dyDescent="0.25">
      <c r="A38" s="22"/>
      <c r="B38" s="23" t="s">
        <v>61</v>
      </c>
      <c r="C38" s="20" t="s">
        <v>62</v>
      </c>
      <c r="D38" s="20" t="s">
        <v>92</v>
      </c>
      <c r="E38" s="20">
        <v>12</v>
      </c>
      <c r="F38" s="30">
        <v>30</v>
      </c>
      <c r="G38" s="24">
        <f>E38*F38</f>
        <v>360</v>
      </c>
      <c r="H38" s="16">
        <v>2.4500000000000002</v>
      </c>
      <c r="I38" s="21">
        <f t="shared" si="2"/>
        <v>882.00000000000011</v>
      </c>
      <c r="J38" s="21">
        <f t="shared" si="1"/>
        <v>0.14505624629958558</v>
      </c>
    </row>
    <row r="39" spans="1:10" ht="15" customHeight="1" x14ac:dyDescent="0.25">
      <c r="A39" s="83" t="s">
        <v>68</v>
      </c>
      <c r="B39" s="83"/>
      <c r="C39" s="83"/>
      <c r="D39" s="83"/>
      <c r="E39" s="83"/>
      <c r="F39" s="83"/>
      <c r="G39" s="83"/>
      <c r="H39" s="83"/>
      <c r="I39" s="21">
        <f t="shared" ref="I39:I73" si="3">H39*G39</f>
        <v>0</v>
      </c>
      <c r="J39" s="21">
        <f t="shared" si="1"/>
        <v>0</v>
      </c>
    </row>
    <row r="40" spans="1:10" ht="15" customHeight="1" x14ac:dyDescent="0.25">
      <c r="A40" s="83" t="s">
        <v>10</v>
      </c>
      <c r="B40" s="83"/>
      <c r="C40" s="83"/>
      <c r="D40" s="83"/>
      <c r="E40" s="83"/>
      <c r="F40" s="83"/>
      <c r="G40" s="83"/>
      <c r="H40" s="83"/>
      <c r="I40" s="21">
        <f t="shared" si="3"/>
        <v>0</v>
      </c>
      <c r="J40" s="21">
        <f t="shared" si="1"/>
        <v>0</v>
      </c>
    </row>
    <row r="41" spans="1:10" ht="27" customHeight="1" x14ac:dyDescent="0.25">
      <c r="A41" s="27" t="s">
        <v>63</v>
      </c>
      <c r="B41" s="28" t="s">
        <v>113</v>
      </c>
      <c r="C41" s="29" t="s">
        <v>11</v>
      </c>
      <c r="D41" s="26" t="s">
        <v>117</v>
      </c>
      <c r="E41" s="26">
        <f>52</f>
        <v>52</v>
      </c>
      <c r="F41" s="39">
        <f>180.7/1000</f>
        <v>0.1807</v>
      </c>
      <c r="G41" s="39">
        <f>F41*E41</f>
        <v>9.3963999999999999</v>
      </c>
      <c r="H41" s="16">
        <v>365.26</v>
      </c>
      <c r="I41" s="21">
        <f t="shared" ref="I41" si="4">H41*G41</f>
        <v>3432.1290639999997</v>
      </c>
      <c r="J41" s="21">
        <f t="shared" si="1"/>
        <v>0.56445777646207485</v>
      </c>
    </row>
    <row r="42" spans="1:10" ht="22.5" customHeight="1" x14ac:dyDescent="0.25">
      <c r="A42" s="25" t="s">
        <v>111</v>
      </c>
      <c r="B42" s="13" t="s">
        <v>112</v>
      </c>
      <c r="C42" s="26" t="s">
        <v>11</v>
      </c>
      <c r="D42" s="26" t="s">
        <v>60</v>
      </c>
      <c r="E42" s="26">
        <v>6</v>
      </c>
      <c r="F42" s="39">
        <f>(646+120.7)/1000</f>
        <v>0.76670000000000005</v>
      </c>
      <c r="G42" s="39">
        <f>F42*E42</f>
        <v>4.6002000000000001</v>
      </c>
      <c r="H42" s="16">
        <v>220.16</v>
      </c>
      <c r="I42" s="21">
        <f t="shared" si="3"/>
        <v>1012.780032</v>
      </c>
      <c r="J42" s="21">
        <f t="shared" si="1"/>
        <v>0.16656470495362147</v>
      </c>
    </row>
    <row r="43" spans="1:10" ht="35.25" customHeight="1" x14ac:dyDescent="0.25">
      <c r="A43" s="27" t="s">
        <v>114</v>
      </c>
      <c r="B43" s="28" t="s">
        <v>115</v>
      </c>
      <c r="C43" s="29" t="s">
        <v>11</v>
      </c>
      <c r="D43" s="26" t="s">
        <v>40</v>
      </c>
      <c r="E43" s="26">
        <v>1</v>
      </c>
      <c r="F43" s="39">
        <f>F42</f>
        <v>0.76670000000000005</v>
      </c>
      <c r="G43" s="26">
        <f>F43</f>
        <v>0.76670000000000005</v>
      </c>
      <c r="H43" s="16">
        <v>4265.5600000000004</v>
      </c>
      <c r="I43" s="21">
        <f t="shared" si="3"/>
        <v>3270.4048520000006</v>
      </c>
      <c r="J43" s="21">
        <f t="shared" si="1"/>
        <v>0.53786014933228088</v>
      </c>
    </row>
    <row r="44" spans="1:10" ht="15" customHeight="1" x14ac:dyDescent="0.25">
      <c r="A44" s="27" t="s">
        <v>126</v>
      </c>
      <c r="B44" s="28" t="s">
        <v>116</v>
      </c>
      <c r="C44" s="29" t="s">
        <v>11</v>
      </c>
      <c r="D44" s="26" t="s">
        <v>118</v>
      </c>
      <c r="E44" s="26">
        <v>6</v>
      </c>
      <c r="F44" s="39">
        <f>63.1/1000</f>
        <v>6.3100000000000003E-2</v>
      </c>
      <c r="G44" s="39">
        <f>F44*E44</f>
        <v>0.37860000000000005</v>
      </c>
      <c r="H44" s="16">
        <v>365.26</v>
      </c>
      <c r="I44" s="21">
        <f t="shared" si="3"/>
        <v>138.28743600000001</v>
      </c>
      <c r="J44" s="21">
        <f t="shared" si="1"/>
        <v>2.2743147819222421E-2</v>
      </c>
    </row>
    <row r="45" spans="1:10" ht="25.5" customHeight="1" x14ac:dyDescent="0.25">
      <c r="A45" s="17" t="s">
        <v>120</v>
      </c>
      <c r="B45" s="18" t="s">
        <v>121</v>
      </c>
      <c r="C45" s="19" t="s">
        <v>9</v>
      </c>
      <c r="D45" s="26" t="s">
        <v>125</v>
      </c>
      <c r="E45" s="26">
        <v>1</v>
      </c>
      <c r="F45" s="26">
        <v>1</v>
      </c>
      <c r="G45" s="26">
        <v>1</v>
      </c>
      <c r="H45" s="16">
        <v>270.2</v>
      </c>
      <c r="I45" s="21">
        <f t="shared" si="3"/>
        <v>270.2</v>
      </c>
      <c r="J45" s="21">
        <f t="shared" si="1"/>
        <v>4.4437865929873033E-2</v>
      </c>
    </row>
    <row r="46" spans="1:10" s="31" customFormat="1" ht="27.75" customHeight="1" x14ac:dyDescent="0.25">
      <c r="A46" s="26" t="s">
        <v>122</v>
      </c>
      <c r="B46" s="13" t="s">
        <v>123</v>
      </c>
      <c r="C46" s="26" t="s">
        <v>124</v>
      </c>
      <c r="D46" s="26" t="s">
        <v>125</v>
      </c>
      <c r="E46" s="26">
        <v>1</v>
      </c>
      <c r="F46" s="26">
        <v>1</v>
      </c>
      <c r="G46" s="26">
        <v>1</v>
      </c>
      <c r="H46" s="16">
        <v>1191.67</v>
      </c>
      <c r="I46" s="39">
        <f t="shared" ref="I46:I56" si="5">H46*G46</f>
        <v>1191.67</v>
      </c>
      <c r="J46" s="21">
        <f t="shared" si="1"/>
        <v>0.19598546148279719</v>
      </c>
    </row>
    <row r="47" spans="1:10" ht="15" customHeight="1" x14ac:dyDescent="0.25">
      <c r="A47" s="83" t="s">
        <v>12</v>
      </c>
      <c r="B47" s="83"/>
      <c r="C47" s="83"/>
      <c r="D47" s="83"/>
      <c r="E47" s="83"/>
      <c r="F47" s="83"/>
      <c r="G47" s="83"/>
      <c r="H47" s="83"/>
      <c r="I47" s="21">
        <f t="shared" si="5"/>
        <v>0</v>
      </c>
      <c r="J47" s="21">
        <f t="shared" si="1"/>
        <v>0</v>
      </c>
    </row>
    <row r="48" spans="1:10" s="31" customFormat="1" ht="57.75" customHeight="1" x14ac:dyDescent="0.25">
      <c r="A48" s="32" t="s">
        <v>66</v>
      </c>
      <c r="B48" s="33" t="s">
        <v>163</v>
      </c>
      <c r="C48" s="34" t="s">
        <v>11</v>
      </c>
      <c r="D48" s="32" t="s">
        <v>117</v>
      </c>
      <c r="E48" s="26">
        <v>52</v>
      </c>
      <c r="F48" s="26">
        <f>16/1000</f>
        <v>1.6E-2</v>
      </c>
      <c r="G48" s="26">
        <f>F48*E48</f>
        <v>0.83200000000000007</v>
      </c>
      <c r="H48" s="26">
        <v>495.36</v>
      </c>
      <c r="I48" s="21">
        <f t="shared" si="5"/>
        <v>412.13952000000006</v>
      </c>
      <c r="J48" s="21">
        <f t="shared" si="1"/>
        <v>6.7781645944345784E-2</v>
      </c>
    </row>
    <row r="49" spans="1:10" s="31" customFormat="1" ht="32.25" customHeight="1" x14ac:dyDescent="0.25">
      <c r="A49" s="32" t="s">
        <v>64</v>
      </c>
      <c r="B49" s="35" t="s">
        <v>127</v>
      </c>
      <c r="C49" s="32" t="s">
        <v>11</v>
      </c>
      <c r="D49" s="32" t="s">
        <v>88</v>
      </c>
      <c r="E49" s="26">
        <v>30</v>
      </c>
      <c r="F49" s="26">
        <f>F48</f>
        <v>1.6E-2</v>
      </c>
      <c r="G49" s="26">
        <f>F49*E49</f>
        <v>0.48</v>
      </c>
      <c r="H49" s="26">
        <v>2969.63</v>
      </c>
      <c r="I49" s="21">
        <f t="shared" si="5"/>
        <v>1425.4223999999999</v>
      </c>
      <c r="J49" s="21">
        <f t="shared" si="1"/>
        <v>0.23442905072034734</v>
      </c>
    </row>
    <row r="50" spans="1:10" s="31" customFormat="1" ht="22.5" customHeight="1" x14ac:dyDescent="0.25">
      <c r="A50" s="32" t="s">
        <v>161</v>
      </c>
      <c r="B50" s="18" t="s">
        <v>162</v>
      </c>
      <c r="C50" s="32" t="s">
        <v>11</v>
      </c>
      <c r="D50" s="32" t="s">
        <v>60</v>
      </c>
      <c r="E50" s="14">
        <v>6</v>
      </c>
      <c r="F50" s="39">
        <f>F42</f>
        <v>0.76670000000000005</v>
      </c>
      <c r="G50" s="26">
        <f>F50*E50</f>
        <v>4.6002000000000001</v>
      </c>
      <c r="H50" s="26">
        <v>62.54</v>
      </c>
      <c r="I50" s="21">
        <f t="shared" si="5"/>
        <v>287.69650799999999</v>
      </c>
      <c r="J50" s="21">
        <f t="shared" si="1"/>
        <v>4.731539175054273E-2</v>
      </c>
    </row>
    <row r="51" spans="1:10" s="31" customFormat="1" ht="26.25" customHeight="1" x14ac:dyDescent="0.25">
      <c r="A51" s="32" t="s">
        <v>128</v>
      </c>
      <c r="B51" s="35" t="s">
        <v>65</v>
      </c>
      <c r="C51" s="32" t="s">
        <v>11</v>
      </c>
      <c r="D51" s="32" t="s">
        <v>40</v>
      </c>
      <c r="E51" s="14">
        <v>30</v>
      </c>
      <c r="F51" s="26">
        <f>F48</f>
        <v>1.6E-2</v>
      </c>
      <c r="G51" s="26">
        <f>F51*E51</f>
        <v>0.48</v>
      </c>
      <c r="H51" s="26">
        <v>605.44000000000005</v>
      </c>
      <c r="I51" s="21">
        <f t="shared" si="5"/>
        <v>290.6112</v>
      </c>
      <c r="J51" s="21">
        <f t="shared" si="1"/>
        <v>4.779475034537202E-2</v>
      </c>
    </row>
    <row r="52" spans="1:10" s="31" customFormat="1" ht="15" customHeight="1" x14ac:dyDescent="0.25">
      <c r="A52" s="32"/>
      <c r="B52" s="35" t="s">
        <v>50</v>
      </c>
      <c r="C52" s="32" t="s">
        <v>9</v>
      </c>
      <c r="D52" s="32"/>
      <c r="E52" s="14"/>
      <c r="F52" s="26"/>
      <c r="G52" s="26">
        <v>1</v>
      </c>
      <c r="H52" s="26">
        <v>286.67</v>
      </c>
      <c r="I52" s="21">
        <f t="shared" si="5"/>
        <v>286.67</v>
      </c>
      <c r="J52" s="21">
        <f t="shared" si="1"/>
        <v>4.7146569304651012E-2</v>
      </c>
    </row>
    <row r="53" spans="1:10" s="31" customFormat="1" ht="42" customHeight="1" x14ac:dyDescent="0.25">
      <c r="A53" s="32" t="s">
        <v>129</v>
      </c>
      <c r="B53" s="35" t="s">
        <v>130</v>
      </c>
      <c r="C53" s="32" t="s">
        <v>11</v>
      </c>
      <c r="D53" s="32" t="s">
        <v>88</v>
      </c>
      <c r="E53" s="14">
        <v>30</v>
      </c>
      <c r="F53" s="26">
        <f>F51</f>
        <v>1.6E-2</v>
      </c>
      <c r="G53" s="26">
        <f>F53*E53</f>
        <v>0.48</v>
      </c>
      <c r="H53" s="26">
        <v>8195.89</v>
      </c>
      <c r="I53" s="21">
        <f t="shared" si="5"/>
        <v>3934.0271999999995</v>
      </c>
      <c r="J53" s="21">
        <f t="shared" si="1"/>
        <v>0.64700138148805986</v>
      </c>
    </row>
    <row r="54" spans="1:10" s="31" customFormat="1" ht="15" customHeight="1" x14ac:dyDescent="0.25">
      <c r="A54" s="32" t="s">
        <v>134</v>
      </c>
      <c r="B54" s="35" t="s">
        <v>131</v>
      </c>
      <c r="C54" s="32" t="s">
        <v>11</v>
      </c>
      <c r="D54" s="32" t="s">
        <v>92</v>
      </c>
      <c r="E54" s="14">
        <v>6</v>
      </c>
      <c r="F54" s="39">
        <f>F44</f>
        <v>6.3100000000000003E-2</v>
      </c>
      <c r="G54" s="39">
        <f>F54*E54</f>
        <v>0.37860000000000005</v>
      </c>
      <c r="H54" s="26">
        <v>2969.63</v>
      </c>
      <c r="I54" s="21">
        <f t="shared" si="5"/>
        <v>1124.3019180000001</v>
      </c>
      <c r="J54" s="21">
        <f t="shared" si="1"/>
        <v>0.18490591375567397</v>
      </c>
    </row>
    <row r="55" spans="1:10" s="31" customFormat="1" ht="27" customHeight="1" x14ac:dyDescent="0.25">
      <c r="A55" s="32"/>
      <c r="B55" s="35" t="s">
        <v>132</v>
      </c>
      <c r="C55" s="32" t="s">
        <v>124</v>
      </c>
      <c r="D55" s="32" t="s">
        <v>133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0.87924314189855934</v>
      </c>
    </row>
    <row r="56" spans="1:10" s="31" customFormat="1" ht="25.5" customHeight="1" x14ac:dyDescent="0.25">
      <c r="A56" s="32"/>
      <c r="B56" s="36" t="s">
        <v>86</v>
      </c>
      <c r="C56" s="37" t="s">
        <v>87</v>
      </c>
      <c r="D56" s="32" t="s">
        <v>40</v>
      </c>
      <c r="E56" s="14">
        <v>3</v>
      </c>
      <c r="F56" s="30">
        <v>3</v>
      </c>
      <c r="G56" s="24">
        <v>3</v>
      </c>
      <c r="H56" s="26">
        <v>1782.05</v>
      </c>
      <c r="I56" s="21">
        <f t="shared" si="5"/>
        <v>5346.15</v>
      </c>
      <c r="J56" s="21">
        <f t="shared" si="1"/>
        <v>0.87924314189855934</v>
      </c>
    </row>
    <row r="57" spans="1:10" ht="15" customHeight="1" x14ac:dyDescent="0.25">
      <c r="A57" s="83" t="s">
        <v>67</v>
      </c>
      <c r="B57" s="83"/>
      <c r="C57" s="83"/>
      <c r="D57" s="83"/>
      <c r="E57" s="83"/>
      <c r="F57" s="83"/>
      <c r="G57" s="83"/>
      <c r="H57" s="83"/>
      <c r="I57" s="21">
        <f t="shared" si="3"/>
        <v>0</v>
      </c>
      <c r="J57" s="21">
        <f t="shared" si="1"/>
        <v>0</v>
      </c>
    </row>
    <row r="58" spans="1:10" ht="15" customHeight="1" x14ac:dyDescent="0.25">
      <c r="A58" s="83" t="s">
        <v>13</v>
      </c>
      <c r="B58" s="83"/>
      <c r="C58" s="83"/>
      <c r="D58" s="83"/>
      <c r="E58" s="83"/>
      <c r="F58" s="83"/>
      <c r="G58" s="83"/>
      <c r="H58" s="83"/>
      <c r="I58" s="21">
        <f t="shared" si="3"/>
        <v>0</v>
      </c>
      <c r="J58" s="21">
        <f t="shared" si="1"/>
        <v>0</v>
      </c>
    </row>
    <row r="59" spans="1:10" s="31" customFormat="1" x14ac:dyDescent="0.25">
      <c r="A59" s="26" t="s">
        <v>84</v>
      </c>
      <c r="B59" s="13" t="s">
        <v>85</v>
      </c>
      <c r="C59" s="26" t="s">
        <v>11</v>
      </c>
      <c r="D59" s="26">
        <v>2</v>
      </c>
      <c r="E59" s="26">
        <v>2</v>
      </c>
      <c r="F59" s="40">
        <f>375/1000</f>
        <v>0.375</v>
      </c>
      <c r="G59" s="30">
        <f>F59*E59</f>
        <v>0.75</v>
      </c>
      <c r="H59" s="38">
        <f>1007.66</f>
        <v>1007.66</v>
      </c>
      <c r="I59" s="21">
        <f t="shared" si="3"/>
        <v>755.745</v>
      </c>
      <c r="J59" s="21">
        <f t="shared" si="1"/>
        <v>0.12429198736925202</v>
      </c>
    </row>
    <row r="60" spans="1:10" s="31" customFormat="1" x14ac:dyDescent="0.25">
      <c r="A60" s="26" t="s">
        <v>14</v>
      </c>
      <c r="B60" s="13" t="s">
        <v>53</v>
      </c>
      <c r="C60" s="26" t="s">
        <v>15</v>
      </c>
      <c r="D60" s="26">
        <v>2</v>
      </c>
      <c r="E60" s="26">
        <v>2</v>
      </c>
      <c r="F60" s="30">
        <f>30.3/100</f>
        <v>0.30299999999999999</v>
      </c>
      <c r="G60" s="30">
        <f t="shared" ref="G60:G71" si="6">F60*E60</f>
        <v>0.60599999999999998</v>
      </c>
      <c r="H60" s="38">
        <v>104.22</v>
      </c>
      <c r="I60" s="21">
        <f t="shared" ref="I60" si="7">H60*G60</f>
        <v>63.157319999999999</v>
      </c>
      <c r="J60" s="21">
        <f t="shared" si="1"/>
        <v>1.0387033747779752E-2</v>
      </c>
    </row>
    <row r="61" spans="1:10" s="31" customFormat="1" ht="15.75" customHeight="1" x14ac:dyDescent="0.25">
      <c r="A61" s="32" t="s">
        <v>135</v>
      </c>
      <c r="B61" s="35" t="s">
        <v>148</v>
      </c>
      <c r="C61" s="32" t="s">
        <v>11</v>
      </c>
      <c r="D61" s="32">
        <v>2</v>
      </c>
      <c r="E61" s="26">
        <v>2</v>
      </c>
      <c r="F61" s="30">
        <f>12/1000</f>
        <v>1.2E-2</v>
      </c>
      <c r="G61" s="30">
        <f t="shared" si="6"/>
        <v>2.4E-2</v>
      </c>
      <c r="H61" s="38">
        <v>829.46</v>
      </c>
      <c r="I61" s="21">
        <f t="shared" ref="I61" si="8">H61*G61</f>
        <v>19.907040000000002</v>
      </c>
      <c r="J61" s="21">
        <f t="shared" si="1"/>
        <v>3.2739688178409321E-3</v>
      </c>
    </row>
    <row r="62" spans="1:10" s="31" customFormat="1" ht="19.5" customHeight="1" x14ac:dyDescent="0.25">
      <c r="A62" s="32" t="s">
        <v>136</v>
      </c>
      <c r="B62" s="35" t="s">
        <v>137</v>
      </c>
      <c r="C62" s="32" t="s">
        <v>11</v>
      </c>
      <c r="D62" s="32">
        <v>2</v>
      </c>
      <c r="E62" s="26">
        <v>2</v>
      </c>
      <c r="F62" s="30">
        <f>506.7/1000</f>
        <v>0.50670000000000004</v>
      </c>
      <c r="G62" s="30">
        <f t="shared" si="6"/>
        <v>1.0134000000000001</v>
      </c>
      <c r="H62" s="38">
        <v>829.46</v>
      </c>
      <c r="I62" s="21">
        <f t="shared" ref="I62" si="9">H62*G62</f>
        <v>840.57476400000007</v>
      </c>
      <c r="J62" s="21">
        <f t="shared" si="1"/>
        <v>0.13824333333333336</v>
      </c>
    </row>
    <row r="63" spans="1:10" s="31" customFormat="1" ht="19.5" customHeight="1" x14ac:dyDescent="0.25">
      <c r="A63" s="32" t="s">
        <v>16</v>
      </c>
      <c r="B63" s="35" t="s">
        <v>138</v>
      </c>
      <c r="C63" s="32" t="s">
        <v>11</v>
      </c>
      <c r="D63" s="32">
        <v>2</v>
      </c>
      <c r="E63" s="26">
        <v>2</v>
      </c>
      <c r="F63" s="40">
        <f>312.5/1000</f>
        <v>0.3125</v>
      </c>
      <c r="G63" s="30">
        <f t="shared" si="6"/>
        <v>0.625</v>
      </c>
      <c r="H63" s="38">
        <f>1770.28</f>
        <v>1770.28</v>
      </c>
      <c r="I63" s="21">
        <f t="shared" ref="I63:I64" si="10">H63*G63</f>
        <v>1106.425</v>
      </c>
      <c r="J63" s="21">
        <f t="shared" si="1"/>
        <v>0.18196582461680152</v>
      </c>
    </row>
    <row r="64" spans="1:10" s="31" customFormat="1" ht="29.25" customHeight="1" x14ac:dyDescent="0.25">
      <c r="A64" s="32" t="s">
        <v>16</v>
      </c>
      <c r="B64" s="35" t="s">
        <v>139</v>
      </c>
      <c r="C64" s="32" t="s">
        <v>11</v>
      </c>
      <c r="D64" s="32">
        <v>3</v>
      </c>
      <c r="E64" s="26">
        <v>3</v>
      </c>
      <c r="F64" s="40">
        <f>312.5/1000</f>
        <v>0.3125</v>
      </c>
      <c r="G64" s="30">
        <f t="shared" si="6"/>
        <v>0.9375</v>
      </c>
      <c r="H64" s="38">
        <f>1770.28</f>
        <v>1770.28</v>
      </c>
      <c r="I64" s="21">
        <f t="shared" si="10"/>
        <v>1659.6375</v>
      </c>
      <c r="J64" s="21">
        <f t="shared" si="1"/>
        <v>0.27294873692520227</v>
      </c>
    </row>
    <row r="65" spans="1:10" s="31" customFormat="1" ht="27.75" customHeight="1" x14ac:dyDescent="0.25">
      <c r="A65" s="32" t="s">
        <v>17</v>
      </c>
      <c r="B65" s="35" t="s">
        <v>18</v>
      </c>
      <c r="C65" s="32" t="s">
        <v>51</v>
      </c>
      <c r="D65" s="32">
        <v>2</v>
      </c>
      <c r="E65" s="26">
        <v>2</v>
      </c>
      <c r="F65" s="40">
        <f>4/100</f>
        <v>0.04</v>
      </c>
      <c r="G65" s="30">
        <f t="shared" si="6"/>
        <v>0.08</v>
      </c>
      <c r="H65" s="38">
        <f>3983.12</f>
        <v>3983.12</v>
      </c>
      <c r="I65" s="21">
        <f t="shared" ref="I65:I68" si="11">H65*G65</f>
        <v>318.64960000000002</v>
      </c>
      <c r="J65" s="21">
        <f t="shared" si="1"/>
        <v>5.240602591934742E-2</v>
      </c>
    </row>
    <row r="66" spans="1:10" s="31" customFormat="1" ht="16.5" customHeight="1" x14ac:dyDescent="0.25">
      <c r="A66" s="32" t="s">
        <v>19</v>
      </c>
      <c r="B66" s="35" t="s">
        <v>20</v>
      </c>
      <c r="C66" s="32" t="s">
        <v>52</v>
      </c>
      <c r="D66" s="32">
        <v>2</v>
      </c>
      <c r="E66" s="26">
        <v>2</v>
      </c>
      <c r="F66" s="40">
        <f>1/100</f>
        <v>0.01</v>
      </c>
      <c r="G66" s="30">
        <f t="shared" si="6"/>
        <v>0.02</v>
      </c>
      <c r="H66" s="38">
        <f>8245.07</f>
        <v>8245.07</v>
      </c>
      <c r="I66" s="21">
        <f t="shared" si="11"/>
        <v>164.9014</v>
      </c>
      <c r="J66" s="21">
        <f t="shared" si="1"/>
        <v>2.7120156568646799E-2</v>
      </c>
    </row>
    <row r="67" spans="1:10" s="31" customFormat="1" ht="30" customHeight="1" x14ac:dyDescent="0.25">
      <c r="A67" s="41" t="s">
        <v>140</v>
      </c>
      <c r="B67" s="42" t="s">
        <v>90</v>
      </c>
      <c r="C67" s="43" t="s">
        <v>11</v>
      </c>
      <c r="D67" s="32">
        <v>2</v>
      </c>
      <c r="E67" s="26">
        <v>2</v>
      </c>
      <c r="F67" s="40">
        <f>312.5/1000</f>
        <v>0.3125</v>
      </c>
      <c r="G67" s="30">
        <f t="shared" si="6"/>
        <v>0.625</v>
      </c>
      <c r="H67" s="38">
        <f>1770.28</f>
        <v>1770.28</v>
      </c>
      <c r="I67" s="21">
        <f t="shared" si="11"/>
        <v>1106.425</v>
      </c>
      <c r="J67" s="21">
        <f t="shared" si="1"/>
        <v>0.18196582461680152</v>
      </c>
    </row>
    <row r="68" spans="1:10" s="31" customFormat="1" ht="18" customHeight="1" x14ac:dyDescent="0.25">
      <c r="A68" s="44" t="s">
        <v>141</v>
      </c>
      <c r="B68" s="45" t="s">
        <v>160</v>
      </c>
      <c r="C68" s="44" t="s">
        <v>11</v>
      </c>
      <c r="D68" s="32">
        <v>2</v>
      </c>
      <c r="E68" s="26">
        <v>2</v>
      </c>
      <c r="F68" s="40">
        <f>F63</f>
        <v>0.3125</v>
      </c>
      <c r="G68" s="30">
        <f t="shared" si="6"/>
        <v>0.625</v>
      </c>
      <c r="H68" s="38">
        <f>1770.28</f>
        <v>1770.28</v>
      </c>
      <c r="I68" s="21">
        <f t="shared" si="11"/>
        <v>1106.425</v>
      </c>
      <c r="J68" s="21">
        <f t="shared" si="1"/>
        <v>0.18196582461680152</v>
      </c>
    </row>
    <row r="69" spans="1:10" s="31" customFormat="1" ht="33.75" customHeight="1" x14ac:dyDescent="0.25">
      <c r="A69" s="26" t="s">
        <v>21</v>
      </c>
      <c r="B69" s="13" t="s">
        <v>22</v>
      </c>
      <c r="C69" s="26" t="s">
        <v>23</v>
      </c>
      <c r="D69" s="26" t="s">
        <v>142</v>
      </c>
      <c r="E69" s="26">
        <v>3</v>
      </c>
      <c r="F69" s="30">
        <v>24</v>
      </c>
      <c r="G69" s="30">
        <f t="shared" si="6"/>
        <v>72</v>
      </c>
      <c r="H69" s="38">
        <f>81.72</f>
        <v>81.72</v>
      </c>
      <c r="I69" s="39">
        <f t="shared" si="3"/>
        <v>5883.84</v>
      </c>
      <c r="J69" s="21">
        <f t="shared" si="1"/>
        <v>0.96767317939609232</v>
      </c>
    </row>
    <row r="70" spans="1:10" s="31" customFormat="1" ht="51" x14ac:dyDescent="0.25">
      <c r="A70" s="46" t="s">
        <v>143</v>
      </c>
      <c r="B70" s="47" t="s">
        <v>144</v>
      </c>
      <c r="C70" s="48" t="s">
        <v>145</v>
      </c>
      <c r="D70" s="32">
        <v>4</v>
      </c>
      <c r="E70" s="26">
        <v>4</v>
      </c>
      <c r="F70" s="40">
        <v>12</v>
      </c>
      <c r="G70" s="30">
        <f t="shared" si="6"/>
        <v>48</v>
      </c>
      <c r="H70" s="38">
        <v>175.59</v>
      </c>
      <c r="I70" s="39">
        <f t="shared" ref="I70:I71" si="12">H70*G70</f>
        <v>8428.32</v>
      </c>
      <c r="J70" s="21">
        <f t="shared" si="1"/>
        <v>1.3861456483126111</v>
      </c>
    </row>
    <row r="71" spans="1:10" s="31" customFormat="1" ht="25.5" x14ac:dyDescent="0.25">
      <c r="A71" s="49" t="s">
        <v>146</v>
      </c>
      <c r="B71" s="50" t="s">
        <v>147</v>
      </c>
      <c r="C71" s="51" t="s">
        <v>36</v>
      </c>
      <c r="D71" s="32" t="s">
        <v>133</v>
      </c>
      <c r="E71" s="26">
        <v>1</v>
      </c>
      <c r="F71" s="40">
        <f>12*2/100</f>
        <v>0.24</v>
      </c>
      <c r="G71" s="30">
        <f t="shared" si="6"/>
        <v>0.24</v>
      </c>
      <c r="H71" s="38">
        <v>3521.51</v>
      </c>
      <c r="I71" s="39">
        <f t="shared" si="12"/>
        <v>845.16240000000005</v>
      </c>
      <c r="J71" s="21">
        <f t="shared" si="1"/>
        <v>0.13899782909019143</v>
      </c>
    </row>
    <row r="72" spans="1:10" s="31" customFormat="1" ht="15" customHeight="1" x14ac:dyDescent="0.25">
      <c r="A72" s="83" t="s">
        <v>24</v>
      </c>
      <c r="B72" s="83"/>
      <c r="C72" s="83"/>
      <c r="D72" s="83"/>
      <c r="E72" s="83"/>
      <c r="F72" s="83"/>
      <c r="G72" s="83"/>
      <c r="H72" s="83"/>
      <c r="I72" s="39">
        <f t="shared" si="3"/>
        <v>0</v>
      </c>
      <c r="J72" s="21">
        <f t="shared" si="1"/>
        <v>0</v>
      </c>
    </row>
    <row r="73" spans="1:10" s="31" customFormat="1" ht="40.5" customHeight="1" x14ac:dyDescent="0.25">
      <c r="A73" s="26" t="s">
        <v>49</v>
      </c>
      <c r="B73" s="13" t="s">
        <v>149</v>
      </c>
      <c r="C73" s="26" t="s">
        <v>25</v>
      </c>
      <c r="D73" s="52" t="s">
        <v>26</v>
      </c>
      <c r="E73" s="26">
        <v>1</v>
      </c>
      <c r="F73" s="30">
        <f>399.9/100*0.3</f>
        <v>1.1996999999999998</v>
      </c>
      <c r="G73" s="30">
        <f>F73*E73</f>
        <v>1.1996999999999998</v>
      </c>
      <c r="H73" s="38">
        <v>2207.33</v>
      </c>
      <c r="I73" s="39">
        <f t="shared" si="3"/>
        <v>2648.1338009999995</v>
      </c>
      <c r="J73" s="21">
        <f t="shared" si="1"/>
        <v>0.43551966992303126</v>
      </c>
    </row>
    <row r="74" spans="1:10" s="31" customFormat="1" ht="16.5" customHeight="1" x14ac:dyDescent="0.25">
      <c r="A74" s="26"/>
      <c r="B74" s="13" t="s">
        <v>89</v>
      </c>
      <c r="C74" s="26" t="s">
        <v>87</v>
      </c>
      <c r="D74" s="52" t="s">
        <v>26</v>
      </c>
      <c r="E74" s="26">
        <v>1</v>
      </c>
      <c r="F74" s="30">
        <v>2</v>
      </c>
      <c r="G74" s="30">
        <f>F74</f>
        <v>2</v>
      </c>
      <c r="H74" s="38">
        <v>2005.61</v>
      </c>
      <c r="I74" s="39">
        <f t="shared" ref="I74:I87" si="13">H74*G74</f>
        <v>4011.22</v>
      </c>
      <c r="J74" s="21">
        <f t="shared" si="1"/>
        <v>0.65969673047825794</v>
      </c>
    </row>
    <row r="75" spans="1:10" s="31" customFormat="1" ht="16.5" customHeight="1" x14ac:dyDescent="0.25">
      <c r="A75" s="83" t="s">
        <v>27</v>
      </c>
      <c r="B75" s="83"/>
      <c r="C75" s="83"/>
      <c r="D75" s="83"/>
      <c r="E75" s="83"/>
      <c r="F75" s="83"/>
      <c r="G75" s="83"/>
      <c r="H75" s="83"/>
      <c r="I75" s="39">
        <f t="shared" si="13"/>
        <v>0</v>
      </c>
      <c r="J75" s="21">
        <f t="shared" si="1"/>
        <v>0</v>
      </c>
    </row>
    <row r="76" spans="1:10" s="31" customFormat="1" ht="38.25" x14ac:dyDescent="0.25">
      <c r="A76" s="26" t="s">
        <v>28</v>
      </c>
      <c r="B76" s="13" t="s">
        <v>29</v>
      </c>
      <c r="C76" s="26" t="s">
        <v>30</v>
      </c>
      <c r="D76" s="26">
        <v>1</v>
      </c>
      <c r="E76" s="26">
        <v>1</v>
      </c>
      <c r="F76" s="30">
        <f>2003/100</f>
        <v>20.03</v>
      </c>
      <c r="G76" s="30">
        <f>F76*E76</f>
        <v>20.03</v>
      </c>
      <c r="H76" s="38">
        <f>301.51</f>
        <v>301.51</v>
      </c>
      <c r="I76" s="39">
        <f t="shared" si="13"/>
        <v>6039.2453000000005</v>
      </c>
      <c r="J76" s="21">
        <f t="shared" si="1"/>
        <v>0.99323158015920021</v>
      </c>
    </row>
    <row r="77" spans="1:10" s="31" customFormat="1" ht="25.5" x14ac:dyDescent="0.25">
      <c r="A77" s="26" t="s">
        <v>31</v>
      </c>
      <c r="B77" s="13" t="s">
        <v>32</v>
      </c>
      <c r="C77" s="26" t="s">
        <v>33</v>
      </c>
      <c r="D77" s="26">
        <v>1</v>
      </c>
      <c r="E77" s="26">
        <v>1</v>
      </c>
      <c r="F77" s="30">
        <f>2003/1000</f>
        <v>2.0030000000000001</v>
      </c>
      <c r="G77" s="30">
        <f>F77*E77</f>
        <v>2.0030000000000001</v>
      </c>
      <c r="H77" s="38">
        <f>211.51</f>
        <v>211.51</v>
      </c>
      <c r="I77" s="39">
        <f t="shared" si="13"/>
        <v>423.65453000000002</v>
      </c>
      <c r="J77" s="21">
        <f t="shared" si="1"/>
        <v>6.9675437471219001E-2</v>
      </c>
    </row>
    <row r="78" spans="1:10" s="31" customFormat="1" ht="29.25" customHeight="1" x14ac:dyDescent="0.25">
      <c r="A78" s="26" t="s">
        <v>34</v>
      </c>
      <c r="B78" s="13" t="s">
        <v>35</v>
      </c>
      <c r="C78" s="26" t="s">
        <v>36</v>
      </c>
      <c r="D78" s="26">
        <v>1</v>
      </c>
      <c r="E78" s="26">
        <v>1</v>
      </c>
      <c r="F78" s="30">
        <f>330/100</f>
        <v>3.3</v>
      </c>
      <c r="G78" s="30">
        <f>F78*E78</f>
        <v>3.3</v>
      </c>
      <c r="H78" s="38">
        <f>2656.1</f>
        <v>2656.1</v>
      </c>
      <c r="I78" s="39">
        <f t="shared" si="13"/>
        <v>8765.1299999999992</v>
      </c>
      <c r="J78" s="21">
        <f t="shared" si="1"/>
        <v>1.4415383856325239</v>
      </c>
    </row>
    <row r="79" spans="1:10" s="31" customFormat="1" ht="24" customHeight="1" x14ac:dyDescent="0.25">
      <c r="A79" s="32" t="s">
        <v>150</v>
      </c>
      <c r="B79" s="35" t="s">
        <v>151</v>
      </c>
      <c r="C79" s="32" t="s">
        <v>152</v>
      </c>
      <c r="D79" s="32" t="s">
        <v>153</v>
      </c>
      <c r="E79" s="32">
        <v>3</v>
      </c>
      <c r="F79" s="30">
        <v>3</v>
      </c>
      <c r="G79" s="30">
        <v>3</v>
      </c>
      <c r="H79" s="38">
        <v>284.72000000000003</v>
      </c>
      <c r="I79" s="39">
        <f t="shared" ref="I79:I86" si="14">H79*G79</f>
        <v>854.16000000000008</v>
      </c>
      <c r="J79" s="21">
        <f t="shared" si="1"/>
        <v>0.14047760015788435</v>
      </c>
    </row>
    <row r="80" spans="1:10" s="31" customFormat="1" ht="29.25" customHeight="1" x14ac:dyDescent="0.25">
      <c r="A80" s="49" t="s">
        <v>154</v>
      </c>
      <c r="B80" s="50" t="s">
        <v>155</v>
      </c>
      <c r="C80" s="51" t="s">
        <v>156</v>
      </c>
      <c r="D80" s="32">
        <v>1</v>
      </c>
      <c r="E80" s="32">
        <v>1</v>
      </c>
      <c r="F80" s="30">
        <v>4</v>
      </c>
      <c r="G80" s="30">
        <v>4</v>
      </c>
      <c r="H80" s="38">
        <v>63.86</v>
      </c>
      <c r="I80" s="39">
        <f t="shared" ref="I80" si="15">H80*G80</f>
        <v>255.44</v>
      </c>
      <c r="J80" s="21">
        <f t="shared" si="1"/>
        <v>4.2010394053022829E-2</v>
      </c>
    </row>
    <row r="81" spans="1:12" s="31" customFormat="1" ht="27.75" customHeight="1" x14ac:dyDescent="0.25">
      <c r="A81" s="26"/>
      <c r="B81" s="53" t="s">
        <v>159</v>
      </c>
      <c r="C81" s="26" t="s">
        <v>157</v>
      </c>
      <c r="D81" s="26">
        <v>12</v>
      </c>
      <c r="E81" s="26">
        <f>12</f>
        <v>12</v>
      </c>
      <c r="F81" s="30">
        <f>D20</f>
        <v>506.7</v>
      </c>
      <c r="G81" s="30">
        <f>F81*E81</f>
        <v>6080.4</v>
      </c>
      <c r="H81" s="30">
        <f>0.66+0.65+0.99+0.81</f>
        <v>3.11</v>
      </c>
      <c r="I81" s="39">
        <f t="shared" si="14"/>
        <v>18910.043999999998</v>
      </c>
      <c r="J81" s="21">
        <f t="shared" si="1"/>
        <v>3.1099999999999994</v>
      </c>
    </row>
    <row r="82" spans="1:12" s="31" customFormat="1" ht="16.5" customHeight="1" x14ac:dyDescent="0.25">
      <c r="A82" s="84" t="s">
        <v>71</v>
      </c>
      <c r="B82" s="85"/>
      <c r="C82" s="85"/>
      <c r="D82" s="85"/>
      <c r="E82" s="85"/>
      <c r="F82" s="85"/>
      <c r="G82" s="85"/>
      <c r="H82" s="86"/>
      <c r="I82" s="39">
        <f t="shared" si="14"/>
        <v>0</v>
      </c>
      <c r="J82" s="21">
        <f t="shared" si="1"/>
        <v>0</v>
      </c>
    </row>
    <row r="83" spans="1:12" s="31" customFormat="1" ht="27.75" customHeight="1" x14ac:dyDescent="0.25">
      <c r="A83" s="26"/>
      <c r="B83" s="13" t="s">
        <v>72</v>
      </c>
      <c r="C83" s="26" t="s">
        <v>74</v>
      </c>
      <c r="D83" s="26" t="s">
        <v>82</v>
      </c>
      <c r="E83" s="26">
        <v>1</v>
      </c>
      <c r="F83" s="30">
        <f>39/10</f>
        <v>3.9</v>
      </c>
      <c r="G83" s="30">
        <f t="shared" ref="G83:G87" si="16">F83</f>
        <v>3.9</v>
      </c>
      <c r="H83" s="30">
        <v>14.17</v>
      </c>
      <c r="I83" s="39">
        <f t="shared" si="14"/>
        <v>55.262999999999998</v>
      </c>
      <c r="J83" s="21">
        <f t="shared" si="1"/>
        <v>9.0887112689954606E-3</v>
      </c>
    </row>
    <row r="84" spans="1:12" s="31" customFormat="1" ht="27.75" customHeight="1" x14ac:dyDescent="0.25">
      <c r="A84" s="26"/>
      <c r="B84" s="13" t="s">
        <v>73</v>
      </c>
      <c r="C84" s="26" t="s">
        <v>75</v>
      </c>
      <c r="D84" s="26" t="s">
        <v>82</v>
      </c>
      <c r="E84" s="26">
        <v>1</v>
      </c>
      <c r="F84" s="30">
        <v>68</v>
      </c>
      <c r="G84" s="30">
        <f t="shared" si="16"/>
        <v>68</v>
      </c>
      <c r="H84" s="30">
        <v>7.5</v>
      </c>
      <c r="I84" s="39">
        <f t="shared" si="14"/>
        <v>510</v>
      </c>
      <c r="J84" s="21">
        <f t="shared" si="1"/>
        <v>8.3876060785474646E-2</v>
      </c>
    </row>
    <row r="85" spans="1:12" s="31" customFormat="1" ht="39.75" customHeight="1" x14ac:dyDescent="0.25">
      <c r="A85" s="26"/>
      <c r="B85" s="13" t="s">
        <v>76</v>
      </c>
      <c r="C85" s="26" t="s">
        <v>77</v>
      </c>
      <c r="D85" s="26" t="s">
        <v>82</v>
      </c>
      <c r="E85" s="26">
        <v>1</v>
      </c>
      <c r="F85" s="30">
        <v>12</v>
      </c>
      <c r="G85" s="30">
        <f t="shared" si="16"/>
        <v>12</v>
      </c>
      <c r="H85" s="30">
        <v>14.17</v>
      </c>
      <c r="I85" s="39">
        <f t="shared" si="14"/>
        <v>170.04</v>
      </c>
      <c r="J85" s="21">
        <f t="shared" si="1"/>
        <v>2.7965265443062957E-2</v>
      </c>
    </row>
    <row r="86" spans="1:12" s="31" customFormat="1" ht="66.75" customHeight="1" x14ac:dyDescent="0.25">
      <c r="A86" s="26"/>
      <c r="B86" s="13" t="s">
        <v>78</v>
      </c>
      <c r="C86" s="26" t="s">
        <v>79</v>
      </c>
      <c r="D86" s="26" t="s">
        <v>82</v>
      </c>
      <c r="E86" s="26">
        <v>1</v>
      </c>
      <c r="F86" s="30">
        <v>39</v>
      </c>
      <c r="G86" s="30">
        <f t="shared" si="16"/>
        <v>39</v>
      </c>
      <c r="H86" s="30">
        <v>21.67</v>
      </c>
      <c r="I86" s="39">
        <f t="shared" si="14"/>
        <v>845.13000000000011</v>
      </c>
      <c r="J86" s="21">
        <f t="shared" si="1"/>
        <v>0.13899250049338863</v>
      </c>
    </row>
    <row r="87" spans="1:12" s="31" customFormat="1" ht="24" customHeight="1" x14ac:dyDescent="0.25">
      <c r="A87" s="26"/>
      <c r="B87" s="13" t="s">
        <v>80</v>
      </c>
      <c r="C87" s="26" t="s">
        <v>81</v>
      </c>
      <c r="D87" s="26" t="s">
        <v>83</v>
      </c>
      <c r="E87" s="26">
        <v>1</v>
      </c>
      <c r="F87" s="30">
        <v>24</v>
      </c>
      <c r="G87" s="30">
        <f t="shared" si="16"/>
        <v>24</v>
      </c>
      <c r="H87" s="30">
        <v>122.5</v>
      </c>
      <c r="I87" s="39">
        <f t="shared" si="13"/>
        <v>2940</v>
      </c>
      <c r="J87" s="21">
        <f t="shared" si="1"/>
        <v>0.48352082099861854</v>
      </c>
    </row>
    <row r="88" spans="1:12" s="31" customFormat="1" ht="59.25" customHeight="1" x14ac:dyDescent="0.25">
      <c r="A88" s="26"/>
      <c r="B88" s="13" t="s">
        <v>69</v>
      </c>
      <c r="C88" s="26" t="s">
        <v>26</v>
      </c>
      <c r="D88" s="26"/>
      <c r="E88" s="26"/>
      <c r="F88" s="30"/>
      <c r="G88" s="30"/>
      <c r="H88" s="30"/>
      <c r="I88" s="39">
        <v>49350</v>
      </c>
      <c r="J88" s="21">
        <f t="shared" si="1"/>
        <v>8.1162423524768101</v>
      </c>
    </row>
    <row r="89" spans="1:12" s="31" customFormat="1" ht="19.5" customHeight="1" x14ac:dyDescent="0.25">
      <c r="A89" s="80" t="s">
        <v>37</v>
      </c>
      <c r="B89" s="81"/>
      <c r="C89" s="81"/>
      <c r="D89" s="81"/>
      <c r="E89" s="81"/>
      <c r="F89" s="81"/>
      <c r="G89" s="81"/>
      <c r="H89" s="81"/>
      <c r="I89" s="39">
        <f>I87+I86+I85+I84+I83+I81+I80+I79+I78+I77+I76+I74+I73+I71+I70+I69+I68+I67+I66+I65+I64+I63+I62+I61+I60+I59+I56+I55+I54+I53+I52+I51+I50+I49+I48+I46+I45+I44+I43+I42+I41+I38+I37+I36+I35+I34+I33+I32+I31</f>
        <v>111069.19390499996</v>
      </c>
      <c r="J89" s="21">
        <f t="shared" si="1"/>
        <v>18.266757763469503</v>
      </c>
    </row>
    <row r="90" spans="1:12" s="31" customFormat="1" ht="17.25" customHeight="1" x14ac:dyDescent="0.25">
      <c r="A90" s="80" t="s">
        <v>38</v>
      </c>
      <c r="B90" s="81"/>
      <c r="C90" s="81"/>
      <c r="D90" s="81"/>
      <c r="E90" s="81"/>
      <c r="F90" s="81"/>
      <c r="G90" s="81"/>
      <c r="H90" s="81"/>
      <c r="I90" s="39">
        <f>I88</f>
        <v>49350</v>
      </c>
      <c r="J90" s="21">
        <f t="shared" si="1"/>
        <v>8.1162423524768101</v>
      </c>
    </row>
    <row r="91" spans="1:12" s="31" customFormat="1" x14ac:dyDescent="0.25">
      <c r="A91" s="80" t="s">
        <v>158</v>
      </c>
      <c r="B91" s="81"/>
      <c r="C91" s="81"/>
      <c r="D91" s="81"/>
      <c r="E91" s="81"/>
      <c r="F91" s="81"/>
      <c r="G91" s="81"/>
      <c r="H91" s="81"/>
      <c r="I91" s="39">
        <f>(I90+I89)*0.05</f>
        <v>8020.9596952499987</v>
      </c>
      <c r="J91" s="21">
        <f t="shared" si="1"/>
        <v>1.3191500057973158</v>
      </c>
    </row>
    <row r="92" spans="1:12" s="31" customFormat="1" x14ac:dyDescent="0.25">
      <c r="A92" s="80" t="s">
        <v>47</v>
      </c>
      <c r="B92" s="81"/>
      <c r="C92" s="81"/>
      <c r="D92" s="81"/>
      <c r="E92" s="81"/>
      <c r="F92" s="81"/>
      <c r="G92" s="81"/>
      <c r="H92" s="81"/>
      <c r="I92" s="39">
        <f>I91+I90+I89</f>
        <v>168440.15360024996</v>
      </c>
      <c r="J92" s="21">
        <f t="shared" si="1"/>
        <v>27.702150121743632</v>
      </c>
    </row>
    <row r="93" spans="1:12" s="31" customFormat="1" x14ac:dyDescent="0.25">
      <c r="A93" s="80" t="s">
        <v>39</v>
      </c>
      <c r="B93" s="81"/>
      <c r="C93" s="81"/>
      <c r="D93" s="81"/>
      <c r="E93" s="81"/>
      <c r="F93" s="81"/>
      <c r="G93" s="81"/>
      <c r="H93" s="81"/>
      <c r="I93" s="63">
        <f>I92/12/F81</f>
        <v>27.702150121743632</v>
      </c>
      <c r="J93" s="64"/>
      <c r="K93" s="65"/>
      <c r="L93" s="65"/>
    </row>
    <row r="94" spans="1:12" s="31" customFormat="1" ht="34.5" customHeight="1" x14ac:dyDescent="0.25">
      <c r="A94" s="82" t="s">
        <v>48</v>
      </c>
      <c r="B94" s="82"/>
      <c r="C94" s="82"/>
      <c r="D94" s="82"/>
      <c r="E94" s="82"/>
      <c r="F94" s="82"/>
      <c r="G94" s="82"/>
      <c r="H94" s="82"/>
      <c r="I94" s="82"/>
      <c r="J94" s="82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9">
    <mergeCell ref="A1:B1"/>
    <mergeCell ref="D1:J1"/>
    <mergeCell ref="D12:E12"/>
    <mergeCell ref="D13:E13"/>
    <mergeCell ref="A23:J23"/>
    <mergeCell ref="E3:J3"/>
    <mergeCell ref="E4:J4"/>
    <mergeCell ref="E6:J6"/>
    <mergeCell ref="B12:C12"/>
    <mergeCell ref="G7:J7"/>
    <mergeCell ref="G8:J8"/>
    <mergeCell ref="G9:J9"/>
    <mergeCell ref="G10:J10"/>
    <mergeCell ref="B16:C16"/>
    <mergeCell ref="D16:E16"/>
    <mergeCell ref="D18:E18"/>
    <mergeCell ref="A47:H47"/>
    <mergeCell ref="A40:H40"/>
    <mergeCell ref="A26:J26"/>
    <mergeCell ref="B13:C13"/>
    <mergeCell ref="B14:C14"/>
    <mergeCell ref="B15:C15"/>
    <mergeCell ref="D14:E14"/>
    <mergeCell ref="D15:E15"/>
    <mergeCell ref="B21:C21"/>
    <mergeCell ref="D17:E17"/>
    <mergeCell ref="B20:C20"/>
    <mergeCell ref="A24:J24"/>
    <mergeCell ref="A39:H39"/>
    <mergeCell ref="B18:C18"/>
    <mergeCell ref="D20:E20"/>
    <mergeCell ref="D21:E21"/>
    <mergeCell ref="A75:H75"/>
    <mergeCell ref="A57:H57"/>
    <mergeCell ref="A58:H58"/>
    <mergeCell ref="A72:H72"/>
    <mergeCell ref="A89:H89"/>
    <mergeCell ref="A82:H82"/>
    <mergeCell ref="A91:H91"/>
    <mergeCell ref="A94:J94"/>
    <mergeCell ref="A93:H93"/>
    <mergeCell ref="A92:H92"/>
    <mergeCell ref="A90:H90"/>
    <mergeCell ref="D19:E19"/>
    <mergeCell ref="B19:C19"/>
    <mergeCell ref="B17:C17"/>
    <mergeCell ref="A30:H30"/>
    <mergeCell ref="B22:C22"/>
    <mergeCell ref="D22:E22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2021-08-23T07:29:31Z</dcterms:modified>
</cp:coreProperties>
</file>